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64" windowWidth="22716" windowHeight="8352"/>
  </bookViews>
  <sheets>
    <sheet name="2-й и 3-й года" sheetId="2" r:id="rId1"/>
  </sheets>
  <definedNames>
    <definedName name="_xlnm.Print_Titles" localSheetId="0">'2-й и 3-й года'!$9:$9</definedName>
    <definedName name="_xlnm.Print_Area" localSheetId="0">'2-й и 3-й года'!$A$1:$F$50</definedName>
  </definedNames>
  <calcPr calcId="145621"/>
</workbook>
</file>

<file path=xl/calcChain.xml><?xml version="1.0" encoding="utf-8"?>
<calcChain xmlns="http://schemas.openxmlformats.org/spreadsheetml/2006/main">
  <c r="F26" i="2" l="1"/>
  <c r="E26" i="2"/>
  <c r="F42" i="2"/>
  <c r="E42" i="2"/>
  <c r="F34" i="2"/>
  <c r="E34" i="2"/>
  <c r="F47" i="2" l="1"/>
  <c r="E47" i="2"/>
  <c r="F19" i="2"/>
  <c r="E19" i="2"/>
  <c r="F41" i="2" l="1"/>
  <c r="E41" i="2"/>
  <c r="F50" i="2"/>
  <c r="E50" i="2"/>
  <c r="F49" i="2" l="1"/>
  <c r="E49" i="2"/>
  <c r="E46" i="2"/>
  <c r="F46" i="2"/>
  <c r="F44" i="2"/>
  <c r="E27" i="2"/>
  <c r="F23" i="2"/>
  <c r="E23" i="2"/>
  <c r="F21" i="2"/>
  <c r="F20" i="2" s="1"/>
  <c r="E21" i="2"/>
  <c r="E20" i="2" s="1"/>
  <c r="F18" i="2"/>
  <c r="E18" i="2"/>
  <c r="F16" i="2"/>
  <c r="E16" i="2"/>
  <c r="E13" i="2" s="1"/>
  <c r="F14" i="2"/>
  <c r="E14" i="2"/>
  <c r="F40" i="2"/>
  <c r="F39" i="2" s="1"/>
  <c r="F38" i="2"/>
  <c r="F37" i="2"/>
  <c r="F32" i="2"/>
  <c r="F31" i="2" s="1"/>
  <c r="F30" i="2"/>
  <c r="F29" i="2" s="1"/>
  <c r="F28" i="2"/>
  <c r="F27" i="2" s="1"/>
  <c r="E40" i="2"/>
  <c r="E39" i="2" s="1"/>
  <c r="E38" i="2"/>
  <c r="E37" i="2"/>
  <c r="E36" i="2" s="1"/>
  <c r="E32" i="2"/>
  <c r="E31" i="2" s="1"/>
  <c r="E30" i="2"/>
  <c r="E29" i="2" s="1"/>
  <c r="E28" i="2"/>
  <c r="E44" i="2"/>
  <c r="F36" i="2" l="1"/>
  <c r="F25" i="2" s="1"/>
  <c r="E12" i="2"/>
  <c r="E25" i="2"/>
  <c r="F13" i="2"/>
  <c r="F12" i="2" s="1"/>
  <c r="E11" i="2" l="1"/>
  <c r="F11" i="2"/>
</calcChain>
</file>

<file path=xl/sharedStrings.xml><?xml version="1.0" encoding="utf-8"?>
<sst xmlns="http://schemas.openxmlformats.org/spreadsheetml/2006/main" count="156" uniqueCount="65">
  <si>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</si>
  <si>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</si>
  <si>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</si>
  <si>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</si>
  <si>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</si>
  <si>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</si>
  <si>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</si>
  <si>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</si>
  <si>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</si>
  <si>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</si>
  <si>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</si>
  <si>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</si>
  <si>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</si>
  <si>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</si>
  <si>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</si>
  <si>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</si>
  <si>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</si>
  <si>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</si>
  <si>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</si>
  <si>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</si>
  <si>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</si>
  <si>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</si>
  <si>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</si>
  <si>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</si>
  <si>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</si>
  <si>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</si>
  <si>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</si>
  <si>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</si>
  <si>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</si>
  <si>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</si>
  <si>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</si>
  <si>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</si>
  <si>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</si>
  <si>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</si>
  <si>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</si>
  <si>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</si>
  <si>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</si>
  <si>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</si>
  <si>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</si>
  <si>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</si>
  <si>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</si>
  <si>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</si>
  <si>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</si>
  <si>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</si>
  <si>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</si>
  <si>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</si>
  <si>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</si>
  <si>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</si>
  <si>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</si>
  <si>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</si>
  <si>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</si>
  <si>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</si>
  <si>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</si>
  <si>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</si>
  <si>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</si>
  <si>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2019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</si>
  <si>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</si>
  <si>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2020 год</t>
  </si>
  <si>
    <t>Ведомственная структура расходов бюджета сельского поселения "Иоссер" на плановый период                                                                              2019 и 2020 годов</t>
  </si>
  <si>
    <r>
  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 </t>
    </r>
    <r>
      <rPr>
        <sz val="8"/>
        <color rgb="FFFF0000"/>
        <rFont val="Times New Roman"/>
        <family val="1"/>
        <charset val="204"/>
      </rPr>
      <t xml:space="preserve">16.10.2018 № 4-19/1 </t>
    </r>
    <r>
      <rPr>
        <sz val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Times New Roman"/>
        <family val="1"/>
        <charset val="204"/>
      </rPr>
      <t xml:space="preserve">    </t>
    </r>
    <r>
      <rPr>
        <sz val="8"/>
        <color indexed="8"/>
        <rFont val="Times New Roman"/>
        <family val="1"/>
        <charset val="204"/>
      </rPr>
      <t xml:space="preserve">                                         сельского поселения "Иоссер" от 26.12.2017 № 4-13/1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</t>
    </r>
    <r>
      <rPr>
        <sz val="8"/>
        <rFont val="Times New Roman"/>
        <family val="1"/>
        <charset val="204"/>
      </rPr>
      <t>2018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 xml:space="preserve">год и плановый период  </t>
    </r>
    <r>
      <rPr>
        <sz val="8"/>
        <rFont val="Times New Roman"/>
        <family val="1"/>
        <charset val="204"/>
      </rPr>
      <t xml:space="preserve">2019 и 2020 </t>
    </r>
    <r>
      <rPr>
        <sz val="8"/>
        <color indexed="8"/>
        <rFont val="Times New Roman"/>
        <family val="1"/>
        <charset val="204"/>
      </rPr>
      <t>годов"</t>
    </r>
  </si>
  <si>
    <r>
      <t xml:space="preserve">Приложение № 6                                                                                                                                  к решению Совета от </t>
    </r>
    <r>
      <rPr>
        <sz val="8"/>
        <color rgb="FFFF0000"/>
        <rFont val="Times New Roman"/>
        <family val="1"/>
        <charset val="204"/>
      </rPr>
      <t xml:space="preserve">26.12.2017 № 4-13/1  </t>
    </r>
    <r>
      <rPr>
        <sz val="8"/>
        <color indexed="8"/>
        <rFont val="Times New Roman"/>
        <family val="1"/>
        <charset val="204"/>
      </rPr>
      <t xml:space="preserve">                                               сельского поселения "Иоссер"                                                                                                 "О бюджете сельского поселения "Иоссер" на 2018 год и                                 плановый период  2019 и 2020 годов"</t>
    </r>
  </si>
  <si>
    <t>Осуществление полномочий по формированию, исполнению и контролю за исполнением бюджета поселений</t>
  </si>
  <si>
    <t>99 9 00 64502</t>
  </si>
  <si>
    <t>(+390) новая строка (изменение КЦСР 9990082040 на 9990064502)</t>
  </si>
  <si>
    <t>(-390) изменение КЦСР 9990082040 на 9990064502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</si>
</sst>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8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13" fillId="2" borderId="2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49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165" fontId="18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tabSelected="1" zoomScaleNormal="100" workbookViewId="0">
      <selection activeCell="F27" sqref="F27"/>
    </sheetView>
  </sheetViews>
  <sheetFormatPr defaultRowHeight="10.199999999999999" customHeight="1" x14ac:dyDescent="0.25"/>
  <cols>
    <col min="1" max="1" width="55.21875" style="4" customWidth="1"/>
    <col min="2" max="2" width="5" style="4" customWidth="1"/>
    <col min="3" max="3" width="13" style="4" customWidth="1"/>
    <col min="4" max="4" width="4.5546875" style="4" customWidth="1"/>
    <col min="5" max="5" width="9.6640625" style="4" customWidth="1"/>
    <col min="6" max="6" width="10.33203125" style="4" customWidth="1"/>
    <col min="7" max="7" width="38.44140625" style="4" customWidth="1"/>
    <col min="8" max="8" width="37.109375" style="4" customWidth="1"/>
    <col min="9" max="16384" width="8.88671875" style="4"/>
  </cols>
  <sheetData>
    <row r="1" spans="1:6" ht="51.6" customHeight="1" x14ac:dyDescent="0.25">
      <c r="A1" s="31" t="s">
        <v>59</v>
      </c>
      <c r="B1" s="35"/>
      <c r="C1" s="35"/>
      <c r="D1" s="35"/>
      <c r="E1" s="35"/>
      <c r="F1" s="35"/>
    </row>
    <row r="2" spans="1:6" ht="8.4" customHeight="1" x14ac:dyDescent="0.25">
      <c r="A2" s="1"/>
      <c r="B2" s="26"/>
      <c r="C2" s="27"/>
      <c r="D2" s="27"/>
      <c r="E2" s="27"/>
      <c r="F2" s="27"/>
    </row>
    <row r="3" spans="1:6" ht="51.6" customHeight="1" x14ac:dyDescent="0.25">
      <c r="A3" s="1"/>
      <c r="B3" s="26"/>
      <c r="C3" s="36" t="s">
        <v>60</v>
      </c>
      <c r="D3" s="37"/>
      <c r="E3" s="37"/>
      <c r="F3" s="37"/>
    </row>
    <row r="4" spans="1:6" ht="10.050000000000001" customHeight="1" x14ac:dyDescent="0.25">
      <c r="A4" s="1"/>
      <c r="B4" s="1"/>
      <c r="C4" s="1"/>
      <c r="D4" s="1"/>
      <c r="E4" s="2"/>
      <c r="F4" s="2"/>
    </row>
    <row r="5" spans="1:6" ht="24" customHeight="1" x14ac:dyDescent="0.25">
      <c r="A5" s="32" t="s">
        <v>58</v>
      </c>
      <c r="B5" s="32"/>
      <c r="C5" s="32"/>
      <c r="D5" s="32"/>
      <c r="E5" s="32"/>
      <c r="F5" s="32"/>
    </row>
    <row r="6" spans="1:6" ht="13.05" customHeight="1" x14ac:dyDescent="0.25">
      <c r="A6" s="5"/>
      <c r="B6" s="5"/>
      <c r="C6" s="5"/>
      <c r="D6" s="5"/>
      <c r="E6" s="5"/>
      <c r="F6" s="5" t="s">
        <v>0</v>
      </c>
    </row>
    <row r="7" spans="1:6" ht="14.4" customHeight="1" x14ac:dyDescent="0.25">
      <c r="A7" s="34" t="s">
        <v>2</v>
      </c>
      <c r="B7" s="33" t="s">
        <v>3</v>
      </c>
      <c r="C7" s="33" t="s">
        <v>4</v>
      </c>
      <c r="D7" s="33" t="s">
        <v>5</v>
      </c>
      <c r="E7" s="34" t="s">
        <v>55</v>
      </c>
      <c r="F7" s="34" t="s">
        <v>57</v>
      </c>
    </row>
    <row r="8" spans="1:6" ht="14.4" customHeight="1" x14ac:dyDescent="0.25">
      <c r="A8" s="34"/>
      <c r="B8" s="33" t="s">
        <v>3</v>
      </c>
      <c r="C8" s="33" t="s">
        <v>4</v>
      </c>
      <c r="D8" s="33" t="s">
        <v>5</v>
      </c>
      <c r="E8" s="34" t="s">
        <v>1</v>
      </c>
      <c r="F8" s="34" t="s">
        <v>1</v>
      </c>
    </row>
    <row r="9" spans="1:6" ht="13.2" hidden="1" x14ac:dyDescent="0.25">
      <c r="A9" s="6"/>
      <c r="B9" s="6"/>
      <c r="C9" s="6"/>
      <c r="D9" s="6"/>
      <c r="E9" s="6"/>
      <c r="F9" s="6"/>
    </row>
    <row r="10" spans="1:6" s="3" customFormat="1" ht="16.649999999999999" customHeight="1" x14ac:dyDescent="0.25">
      <c r="A10" s="14" t="s">
        <v>6</v>
      </c>
      <c r="B10" s="15"/>
      <c r="C10" s="15"/>
      <c r="D10" s="15"/>
      <c r="E10" s="17"/>
      <c r="F10" s="17"/>
    </row>
    <row r="11" spans="1:6" ht="15.6" customHeight="1" x14ac:dyDescent="0.25">
      <c r="A11" s="9" t="s">
        <v>7</v>
      </c>
      <c r="B11" s="8" t="s">
        <v>8</v>
      </c>
      <c r="C11" s="8"/>
      <c r="D11" s="8"/>
      <c r="E11" s="22">
        <f>E12+E25</f>
        <v>3367.2139999999999</v>
      </c>
      <c r="F11" s="22">
        <f>F12+F25</f>
        <v>3260.3220000000001</v>
      </c>
    </row>
    <row r="12" spans="1:6" s="16" customFormat="1" ht="40.200000000000003" customHeight="1" x14ac:dyDescent="0.25">
      <c r="A12" s="9" t="s">
        <v>56</v>
      </c>
      <c r="B12" s="8" t="s">
        <v>8</v>
      </c>
      <c r="C12" s="8" t="s">
        <v>9</v>
      </c>
      <c r="D12" s="8"/>
      <c r="E12" s="18">
        <f>E13+E20</f>
        <v>1228.1390000000001</v>
      </c>
      <c r="F12" s="24">
        <f>F13+F20</f>
        <v>1049.1390000000001</v>
      </c>
    </row>
    <row r="13" spans="1:6" ht="40.049999999999997" customHeight="1" x14ac:dyDescent="0.25">
      <c r="A13" s="10" t="s">
        <v>10</v>
      </c>
      <c r="B13" s="11" t="s">
        <v>8</v>
      </c>
      <c r="C13" s="11" t="s">
        <v>11</v>
      </c>
      <c r="D13" s="11"/>
      <c r="E13" s="19">
        <f>E14+E16+E18</f>
        <v>664.13900000000001</v>
      </c>
      <c r="F13" s="19">
        <f>F14+F16+F18</f>
        <v>574.13900000000001</v>
      </c>
    </row>
    <row r="14" spans="1:6" s="16" customFormat="1" ht="15" customHeight="1" x14ac:dyDescent="0.25">
      <c r="A14" s="9" t="s">
        <v>12</v>
      </c>
      <c r="B14" s="8" t="s">
        <v>8</v>
      </c>
      <c r="C14" s="8" t="s">
        <v>13</v>
      </c>
      <c r="D14" s="8"/>
      <c r="E14" s="18">
        <f>E15</f>
        <v>364</v>
      </c>
      <c r="F14" s="18">
        <f>F15</f>
        <v>364</v>
      </c>
    </row>
    <row r="15" spans="1:6" ht="22.8" customHeight="1" x14ac:dyDescent="0.25">
      <c r="A15" s="12" t="s">
        <v>14</v>
      </c>
      <c r="B15" s="13" t="s">
        <v>8</v>
      </c>
      <c r="C15" s="13" t="s">
        <v>13</v>
      </c>
      <c r="D15" s="13" t="s">
        <v>15</v>
      </c>
      <c r="E15" s="20">
        <v>364</v>
      </c>
      <c r="F15" s="20">
        <v>364</v>
      </c>
    </row>
    <row r="16" spans="1:6" s="16" customFormat="1" ht="15" customHeight="1" x14ac:dyDescent="0.25">
      <c r="A16" s="9" t="s">
        <v>16</v>
      </c>
      <c r="B16" s="8" t="s">
        <v>8</v>
      </c>
      <c r="C16" s="8" t="s">
        <v>17</v>
      </c>
      <c r="D16" s="8"/>
      <c r="E16" s="18">
        <f>E17</f>
        <v>90</v>
      </c>
      <c r="F16" s="18">
        <f>F17</f>
        <v>0</v>
      </c>
    </row>
    <row r="17" spans="1:7" ht="24" customHeight="1" x14ac:dyDescent="0.25">
      <c r="A17" s="12" t="s">
        <v>14</v>
      </c>
      <c r="B17" s="13" t="s">
        <v>8</v>
      </c>
      <c r="C17" s="13" t="s">
        <v>17</v>
      </c>
      <c r="D17" s="13" t="s">
        <v>15</v>
      </c>
      <c r="E17" s="20">
        <v>90</v>
      </c>
      <c r="F17" s="20">
        <v>0</v>
      </c>
    </row>
    <row r="18" spans="1:7" s="16" customFormat="1" ht="15" customHeight="1" x14ac:dyDescent="0.25">
      <c r="A18" s="9" t="s">
        <v>18</v>
      </c>
      <c r="B18" s="8" t="s">
        <v>8</v>
      </c>
      <c r="C18" s="8" t="s">
        <v>19</v>
      </c>
      <c r="D18" s="8"/>
      <c r="E18" s="18">
        <f>E19</f>
        <v>210.13900000000001</v>
      </c>
      <c r="F18" s="18">
        <f>F19</f>
        <v>210.13900000000001</v>
      </c>
    </row>
    <row r="19" spans="1:7" ht="27" customHeight="1" x14ac:dyDescent="0.25">
      <c r="A19" s="28" t="s">
        <v>14</v>
      </c>
      <c r="B19" s="29" t="s">
        <v>8</v>
      </c>
      <c r="C19" s="29" t="s">
        <v>19</v>
      </c>
      <c r="D19" s="29" t="s">
        <v>15</v>
      </c>
      <c r="E19" s="30">
        <f>150+60.139</f>
        <v>210.13900000000001</v>
      </c>
      <c r="F19" s="30">
        <f>150+60.139</f>
        <v>210.13900000000001</v>
      </c>
      <c r="G19" s="38"/>
    </row>
    <row r="20" spans="1:7" ht="40.200000000000003" customHeight="1" x14ac:dyDescent="0.25">
      <c r="A20" s="10" t="s">
        <v>20</v>
      </c>
      <c r="B20" s="11" t="s">
        <v>8</v>
      </c>
      <c r="C20" s="11" t="s">
        <v>21</v>
      </c>
      <c r="D20" s="11"/>
      <c r="E20" s="19">
        <f>E21+E23</f>
        <v>564</v>
      </c>
      <c r="F20" s="19">
        <f>F21+F23</f>
        <v>475</v>
      </c>
    </row>
    <row r="21" spans="1:7" s="16" customFormat="1" ht="15" customHeight="1" x14ac:dyDescent="0.25">
      <c r="A21" s="9" t="s">
        <v>22</v>
      </c>
      <c r="B21" s="8" t="s">
        <v>8</v>
      </c>
      <c r="C21" s="8" t="s">
        <v>23</v>
      </c>
      <c r="D21" s="8"/>
      <c r="E21" s="18">
        <f>E22</f>
        <v>510</v>
      </c>
      <c r="F21" s="18">
        <f>F22</f>
        <v>425</v>
      </c>
    </row>
    <row r="22" spans="1:7" ht="13.05" customHeight="1" x14ac:dyDescent="0.25">
      <c r="A22" s="12" t="s">
        <v>24</v>
      </c>
      <c r="B22" s="13" t="s">
        <v>8</v>
      </c>
      <c r="C22" s="13" t="s">
        <v>23</v>
      </c>
      <c r="D22" s="13" t="s">
        <v>25</v>
      </c>
      <c r="E22" s="20">
        <v>510</v>
      </c>
      <c r="F22" s="20">
        <v>425</v>
      </c>
    </row>
    <row r="23" spans="1:7" s="16" customFormat="1" ht="17.399999999999999" customHeight="1" x14ac:dyDescent="0.25">
      <c r="A23" s="9" t="s">
        <v>26</v>
      </c>
      <c r="B23" s="8" t="s">
        <v>8</v>
      </c>
      <c r="C23" s="8" t="s">
        <v>27</v>
      </c>
      <c r="D23" s="8"/>
      <c r="E23" s="18">
        <f>E24</f>
        <v>54</v>
      </c>
      <c r="F23" s="18">
        <f>F24</f>
        <v>50</v>
      </c>
    </row>
    <row r="24" spans="1:7" ht="26.4" x14ac:dyDescent="0.25">
      <c r="A24" s="12" t="s">
        <v>14</v>
      </c>
      <c r="B24" s="13" t="s">
        <v>8</v>
      </c>
      <c r="C24" s="13" t="s">
        <v>27</v>
      </c>
      <c r="D24" s="13" t="s">
        <v>15</v>
      </c>
      <c r="E24" s="20">
        <v>54</v>
      </c>
      <c r="F24" s="20">
        <v>50</v>
      </c>
    </row>
    <row r="25" spans="1:7" s="16" customFormat="1" ht="13.2" x14ac:dyDescent="0.25">
      <c r="A25" s="9"/>
      <c r="B25" s="8" t="s">
        <v>8</v>
      </c>
      <c r="C25" s="8" t="s">
        <v>28</v>
      </c>
      <c r="D25" s="8"/>
      <c r="E25" s="18">
        <f>E26</f>
        <v>2139.0749999999998</v>
      </c>
      <c r="F25" s="18">
        <f>F26</f>
        <v>2211.183</v>
      </c>
    </row>
    <row r="26" spans="1:7" s="16" customFormat="1" ht="13.2" x14ac:dyDescent="0.25">
      <c r="A26" s="9" t="s">
        <v>29</v>
      </c>
      <c r="B26" s="8" t="s">
        <v>8</v>
      </c>
      <c r="C26" s="8" t="s">
        <v>30</v>
      </c>
      <c r="D26" s="8"/>
      <c r="E26" s="18">
        <f>E27+E29+E31+E36+E39+E44+E46+E49+E34</f>
        <v>2139.0749999999998</v>
      </c>
      <c r="F26" s="18">
        <f>F27+F29+F31+F36+F39+F44+F46+F49+F34</f>
        <v>2211.183</v>
      </c>
    </row>
    <row r="27" spans="1:7" s="16" customFormat="1" ht="26.4" x14ac:dyDescent="0.25">
      <c r="A27" s="9" t="s">
        <v>31</v>
      </c>
      <c r="B27" s="8" t="s">
        <v>8</v>
      </c>
      <c r="C27" s="8" t="s">
        <v>32</v>
      </c>
      <c r="D27" s="8"/>
      <c r="E27" s="18">
        <f>E28</f>
        <v>615.57299999999998</v>
      </c>
      <c r="F27" s="18">
        <f>F28</f>
        <v>615.57299999999998</v>
      </c>
    </row>
    <row r="28" spans="1:7" ht="52.8" x14ac:dyDescent="0.25">
      <c r="A28" s="12" t="s">
        <v>33</v>
      </c>
      <c r="B28" s="13" t="s">
        <v>8</v>
      </c>
      <c r="C28" s="13" t="s">
        <v>32</v>
      </c>
      <c r="D28" s="13" t="s">
        <v>34</v>
      </c>
      <c r="E28" s="25">
        <f>472.79+142.783</f>
        <v>615.57299999999998</v>
      </c>
      <c r="F28" s="25">
        <f>472.79+142.783</f>
        <v>615.57299999999998</v>
      </c>
    </row>
    <row r="29" spans="1:7" s="16" customFormat="1" ht="25.95" customHeight="1" x14ac:dyDescent="0.25">
      <c r="A29" s="9" t="s">
        <v>35</v>
      </c>
      <c r="B29" s="8" t="s">
        <v>8</v>
      </c>
      <c r="C29" s="8" t="s">
        <v>36</v>
      </c>
      <c r="D29" s="8"/>
      <c r="E29" s="18">
        <f>E30</f>
        <v>48.765999999999998</v>
      </c>
      <c r="F29" s="18">
        <f>F30</f>
        <v>50.594000000000001</v>
      </c>
    </row>
    <row r="30" spans="1:7" ht="52.8" x14ac:dyDescent="0.25">
      <c r="A30" s="12" t="s">
        <v>33</v>
      </c>
      <c r="B30" s="13" t="s">
        <v>8</v>
      </c>
      <c r="C30" s="13" t="s">
        <v>36</v>
      </c>
      <c r="D30" s="13" t="s">
        <v>34</v>
      </c>
      <c r="E30" s="25">
        <f>37.455+11.311</f>
        <v>48.765999999999998</v>
      </c>
      <c r="F30" s="25">
        <f>38.859+11.735</f>
        <v>50.594000000000001</v>
      </c>
    </row>
    <row r="31" spans="1:7" s="16" customFormat="1" ht="26.4" x14ac:dyDescent="0.25">
      <c r="A31" s="9" t="s">
        <v>37</v>
      </c>
      <c r="B31" s="8" t="s">
        <v>8</v>
      </c>
      <c r="C31" s="8" t="s">
        <v>38</v>
      </c>
      <c r="D31" s="8"/>
      <c r="E31" s="18">
        <f>E32+E33</f>
        <v>2.1229999999999998</v>
      </c>
      <c r="F31" s="18">
        <f>F32+F33</f>
        <v>2.1229999999999998</v>
      </c>
    </row>
    <row r="32" spans="1:7" ht="52.8" x14ac:dyDescent="0.25">
      <c r="A32" s="12" t="s">
        <v>33</v>
      </c>
      <c r="B32" s="13" t="s">
        <v>8</v>
      </c>
      <c r="C32" s="13" t="s">
        <v>38</v>
      </c>
      <c r="D32" s="13" t="s">
        <v>34</v>
      </c>
      <c r="E32" s="25">
        <f>1.4+0.423</f>
        <v>1.823</v>
      </c>
      <c r="F32" s="25">
        <f>1.4+0.423</f>
        <v>1.823</v>
      </c>
    </row>
    <row r="33" spans="1:7" ht="26.4" x14ac:dyDescent="0.25">
      <c r="A33" s="12" t="s">
        <v>14</v>
      </c>
      <c r="B33" s="13" t="s">
        <v>8</v>
      </c>
      <c r="C33" s="13" t="s">
        <v>38</v>
      </c>
      <c r="D33" s="13" t="s">
        <v>15</v>
      </c>
      <c r="E33" s="20">
        <v>0.3</v>
      </c>
      <c r="F33" s="20">
        <v>0.3</v>
      </c>
    </row>
    <row r="34" spans="1:7" ht="29.4" customHeight="1" x14ac:dyDescent="0.25">
      <c r="A34" s="41" t="s">
        <v>61</v>
      </c>
      <c r="B34" s="42" t="s">
        <v>8</v>
      </c>
      <c r="C34" s="42" t="s">
        <v>62</v>
      </c>
      <c r="D34" s="13"/>
      <c r="E34" s="47">
        <f>E35</f>
        <v>0.39</v>
      </c>
      <c r="F34" s="47">
        <f>F35</f>
        <v>0.39</v>
      </c>
    </row>
    <row r="35" spans="1:7" ht="13.2" x14ac:dyDescent="0.25">
      <c r="A35" s="45" t="s">
        <v>43</v>
      </c>
      <c r="B35" s="43" t="s">
        <v>8</v>
      </c>
      <c r="C35" s="43" t="s">
        <v>62</v>
      </c>
      <c r="D35" s="43" t="s">
        <v>44</v>
      </c>
      <c r="E35" s="46">
        <v>0.39</v>
      </c>
      <c r="F35" s="46">
        <v>0.39</v>
      </c>
      <c r="G35" s="44" t="s">
        <v>63</v>
      </c>
    </row>
    <row r="36" spans="1:7" s="16" customFormat="1" ht="92.4" x14ac:dyDescent="0.25">
      <c r="A36" s="7" t="s">
        <v>39</v>
      </c>
      <c r="B36" s="8" t="s">
        <v>8</v>
      </c>
      <c r="C36" s="8" t="s">
        <v>40</v>
      </c>
      <c r="D36" s="8"/>
      <c r="E36" s="18">
        <f>E37+E38</f>
        <v>25.951999999999998</v>
      </c>
      <c r="F36" s="18">
        <f>F37+F38</f>
        <v>25.951999999999998</v>
      </c>
    </row>
    <row r="37" spans="1:7" ht="52.8" x14ac:dyDescent="0.25">
      <c r="A37" s="12" t="s">
        <v>33</v>
      </c>
      <c r="B37" s="13" t="s">
        <v>8</v>
      </c>
      <c r="C37" s="13" t="s">
        <v>40</v>
      </c>
      <c r="D37" s="13" t="s">
        <v>34</v>
      </c>
      <c r="E37" s="25">
        <f>8.164+2.466+4.083+1.233</f>
        <v>15.946</v>
      </c>
      <c r="F37" s="25">
        <f>8.164+2.466+4.083+1.233</f>
        <v>15.946</v>
      </c>
    </row>
    <row r="38" spans="1:7" ht="26.4" x14ac:dyDescent="0.25">
      <c r="A38" s="12" t="s">
        <v>14</v>
      </c>
      <c r="B38" s="13" t="s">
        <v>8</v>
      </c>
      <c r="C38" s="13" t="s">
        <v>40</v>
      </c>
      <c r="D38" s="13" t="s">
        <v>15</v>
      </c>
      <c r="E38" s="25">
        <f>1.5+1.5+2+2.006+1.5+1.5</f>
        <v>10.006</v>
      </c>
      <c r="F38" s="25">
        <f>1.5+1.5+2+2.006+1.5+1.5</f>
        <v>10.006</v>
      </c>
    </row>
    <row r="39" spans="1:7" s="16" customFormat="1" ht="66" x14ac:dyDescent="0.25">
      <c r="A39" s="9" t="s">
        <v>41</v>
      </c>
      <c r="B39" s="8" t="s">
        <v>8</v>
      </c>
      <c r="C39" s="8" t="s">
        <v>42</v>
      </c>
      <c r="D39" s="8"/>
      <c r="E39" s="18">
        <f>E40+E41+E42+E43</f>
        <v>1290.75</v>
      </c>
      <c r="F39" s="18">
        <f>F40+F41+F42+F43</f>
        <v>1282.194</v>
      </c>
    </row>
    <row r="40" spans="1:7" ht="52.8" x14ac:dyDescent="0.25">
      <c r="A40" s="12" t="s">
        <v>33</v>
      </c>
      <c r="B40" s="13" t="s">
        <v>8</v>
      </c>
      <c r="C40" s="13" t="s">
        <v>42</v>
      </c>
      <c r="D40" s="13" t="s">
        <v>34</v>
      </c>
      <c r="E40" s="25">
        <f>722.696+218.254</f>
        <v>940.95</v>
      </c>
      <c r="F40" s="25">
        <f>722.696+218.254</f>
        <v>940.95</v>
      </c>
    </row>
    <row r="41" spans="1:7" ht="30" customHeight="1" x14ac:dyDescent="0.25">
      <c r="A41" s="28" t="s">
        <v>14</v>
      </c>
      <c r="B41" s="29" t="s">
        <v>8</v>
      </c>
      <c r="C41" s="29" t="s">
        <v>42</v>
      </c>
      <c r="D41" s="29" t="s">
        <v>15</v>
      </c>
      <c r="E41" s="30">
        <f>65+260+13+10.8-4</f>
        <v>344.8</v>
      </c>
      <c r="F41" s="30">
        <f>65+260+2+10+10.8-11.556</f>
        <v>336.24400000000003</v>
      </c>
      <c r="G41" s="39"/>
    </row>
    <row r="42" spans="1:7" ht="13.05" customHeight="1" x14ac:dyDescent="0.25">
      <c r="A42" s="45" t="s">
        <v>43</v>
      </c>
      <c r="B42" s="43" t="s">
        <v>8</v>
      </c>
      <c r="C42" s="43" t="s">
        <v>42</v>
      </c>
      <c r="D42" s="43" t="s">
        <v>44</v>
      </c>
      <c r="E42" s="46">
        <f>0.39-0.39</f>
        <v>0</v>
      </c>
      <c r="F42" s="46">
        <f>0.39-0.39</f>
        <v>0</v>
      </c>
      <c r="G42" s="44" t="s">
        <v>64</v>
      </c>
    </row>
    <row r="43" spans="1:7" ht="13.05" customHeight="1" x14ac:dyDescent="0.25">
      <c r="A43" s="12" t="s">
        <v>24</v>
      </c>
      <c r="B43" s="13" t="s">
        <v>8</v>
      </c>
      <c r="C43" s="13" t="s">
        <v>42</v>
      </c>
      <c r="D43" s="13" t="s">
        <v>25</v>
      </c>
      <c r="E43" s="20">
        <v>5</v>
      </c>
      <c r="F43" s="20">
        <v>5</v>
      </c>
    </row>
    <row r="44" spans="1:7" ht="26.4" x14ac:dyDescent="0.25">
      <c r="A44" s="9" t="s">
        <v>45</v>
      </c>
      <c r="B44" s="21" t="s">
        <v>8</v>
      </c>
      <c r="C44" s="21" t="s">
        <v>46</v>
      </c>
      <c r="D44" s="21"/>
      <c r="E44" s="18">
        <f>E45</f>
        <v>1</v>
      </c>
      <c r="F44" s="23">
        <f>F45</f>
        <v>1</v>
      </c>
    </row>
    <row r="45" spans="1:7" ht="13.05" customHeight="1" x14ac:dyDescent="0.25">
      <c r="A45" s="12" t="s">
        <v>24</v>
      </c>
      <c r="B45" s="13" t="s">
        <v>8</v>
      </c>
      <c r="C45" s="13" t="s">
        <v>46</v>
      </c>
      <c r="D45" s="13" t="s">
        <v>25</v>
      </c>
      <c r="E45" s="20">
        <v>1</v>
      </c>
      <c r="F45" s="20">
        <v>1</v>
      </c>
    </row>
    <row r="46" spans="1:7" s="16" customFormat="1" ht="13.2" x14ac:dyDescent="0.25">
      <c r="A46" s="9" t="s">
        <v>47</v>
      </c>
      <c r="B46" s="8" t="s">
        <v>8</v>
      </c>
      <c r="C46" s="8" t="s">
        <v>48</v>
      </c>
      <c r="D46" s="8"/>
      <c r="E46" s="18">
        <f>E47+E48</f>
        <v>70.34099999999998</v>
      </c>
      <c r="F46" s="18">
        <f>F47+F48</f>
        <v>70.34099999999998</v>
      </c>
    </row>
    <row r="47" spans="1:7" ht="13.05" customHeight="1" x14ac:dyDescent="0.25">
      <c r="A47" s="28" t="s">
        <v>49</v>
      </c>
      <c r="B47" s="29" t="s">
        <v>8</v>
      </c>
      <c r="C47" s="29" t="s">
        <v>48</v>
      </c>
      <c r="D47" s="29" t="s">
        <v>50</v>
      </c>
      <c r="E47" s="30">
        <f>130.48+E48-60.139</f>
        <v>70.34099999999998</v>
      </c>
      <c r="F47" s="30">
        <f>130.48+F48-60.139</f>
        <v>70.34099999999998</v>
      </c>
      <c r="G47" s="40"/>
    </row>
    <row r="48" spans="1:7" ht="13.05" customHeight="1" x14ac:dyDescent="0.25">
      <c r="A48" s="12" t="s">
        <v>24</v>
      </c>
      <c r="B48" s="13" t="s">
        <v>8</v>
      </c>
      <c r="C48" s="13" t="s">
        <v>48</v>
      </c>
      <c r="D48" s="13" t="s">
        <v>25</v>
      </c>
      <c r="E48" s="20">
        <v>0</v>
      </c>
      <c r="F48" s="20">
        <v>0</v>
      </c>
    </row>
    <row r="49" spans="1:7" s="16" customFormat="1" ht="13.2" x14ac:dyDescent="0.25">
      <c r="A49" s="9" t="s">
        <v>51</v>
      </c>
      <c r="B49" s="8" t="s">
        <v>8</v>
      </c>
      <c r="C49" s="8" t="s">
        <v>52</v>
      </c>
      <c r="D49" s="8"/>
      <c r="E49" s="18">
        <f>E50</f>
        <v>84.18</v>
      </c>
      <c r="F49" s="18">
        <f>F50</f>
        <v>163.01600000000002</v>
      </c>
    </row>
    <row r="50" spans="1:7" ht="13.2" x14ac:dyDescent="0.25">
      <c r="A50" s="28" t="s">
        <v>53</v>
      </c>
      <c r="B50" s="29" t="s">
        <v>8</v>
      </c>
      <c r="C50" s="29" t="s">
        <v>52</v>
      </c>
      <c r="D50" s="29" t="s">
        <v>54</v>
      </c>
      <c r="E50" s="30">
        <f>80.18+4</f>
        <v>84.18</v>
      </c>
      <c r="F50" s="30">
        <f>151.46+11.556</f>
        <v>163.01600000000002</v>
      </c>
      <c r="G50" s="38"/>
    </row>
  </sheetData>
  <mergeCells count="9">
    <mergeCell ref="A1:F1"/>
    <mergeCell ref="C7:C8"/>
    <mergeCell ref="A7:A8"/>
    <mergeCell ref="A5:F5"/>
    <mergeCell ref="F7:F8"/>
    <mergeCell ref="E7:E8"/>
    <mergeCell ref="B7:B8"/>
    <mergeCell ref="D7:D8"/>
    <mergeCell ref="C3:F3"/>
  </mergeCells>
  <pageMargins left="0.78740157480314965" right="0.39370078740157483" top="0.59055118110236227" bottom="0.39370078740157483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2018-01-22T14:19:24Z</cp:lastPrinted>
  <dcterms:created xsi:type="dcterms:W3CDTF">2016-11-13T14:02:45Z</dcterms:created>
  <dcterms:modified xsi:type="dcterms:W3CDTF">2018-10-22T13:16:27Z</dcterms:modified>
</cp:coreProperties>
</file>